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3-028 Aanbesteding Tegeltaxi/Project/3a. Aanbesteding/2c. Aanbesteding voorbereiding/a. BD/Aanbestedingsdossier T57002 Tegeltaxi en Geveltuinenburendag/"/>
    </mc:Choice>
  </mc:AlternateContent>
  <xr:revisionPtr revIDLastSave="148" documentId="8_{7733A2C9-0D97-467B-9DAE-B549CEE26C6D}" xr6:coauthVersionLast="47" xr6:coauthVersionMax="47" xr10:uidLastSave="{D49268B1-62EE-4D20-8820-8F62B7C6F85A}"/>
  <bookViews>
    <workbookView xWindow="57480" yWindow="-120" windowWidth="29040" windowHeight="15720" xr2:uid="{EC35835D-8AD3-4CD4-A1B4-3FDB0A4CA239}"/>
  </bookViews>
  <sheets>
    <sheet name="Totaalblad" sheetId="3" r:id="rId1"/>
    <sheet name="Geveltuinenburendag" sheetId="1" r:id="rId2"/>
    <sheet name="Tegeltaxi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E12" i="2"/>
  <c r="E13" i="2"/>
  <c r="E14" i="2"/>
  <c r="E15" i="2"/>
  <c r="E16" i="2"/>
  <c r="E17" i="2"/>
  <c r="E18" i="2"/>
  <c r="E10" i="2" l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5" i="1"/>
  <c r="E26" i="1"/>
  <c r="E27" i="1"/>
  <c r="E28" i="1"/>
  <c r="E29" i="1"/>
  <c r="E30" i="1"/>
  <c r="E31" i="1"/>
  <c r="E32" i="1"/>
  <c r="E8" i="1"/>
  <c r="E36" i="1" l="1"/>
  <c r="E11" i="2"/>
  <c r="E8" i="2"/>
  <c r="E21" i="2" s="1"/>
  <c r="E10" i="3" l="1"/>
</calcChain>
</file>

<file path=xl/sharedStrings.xml><?xml version="1.0" encoding="utf-8"?>
<sst xmlns="http://schemas.openxmlformats.org/spreadsheetml/2006/main" count="107" uniqueCount="61">
  <si>
    <t>Aanbesteding Tegeltaxi en Geveltuinenburendag</t>
  </si>
  <si>
    <t>Versie 1.0</t>
  </si>
  <si>
    <t>Datum: 4 december 2023</t>
  </si>
  <si>
    <t>Prijsinvulformulier Aanbesteding Tegeltaxi en geveltuinenburendag</t>
  </si>
  <si>
    <t xml:space="preserve">vaste kosten </t>
  </si>
  <si>
    <t>aantal</t>
  </si>
  <si>
    <t>prijs per eenheid</t>
  </si>
  <si>
    <t>back office tegeltaxi</t>
  </si>
  <si>
    <t>back office geveltuinenburendag</t>
  </si>
  <si>
    <t>afvoeren en afstorten grond/zand</t>
  </si>
  <si>
    <t>stortkosten bouw- en sloopafval</t>
  </si>
  <si>
    <t>t.b.s. wiellader tbv scheiden bigbags + zeven zand/grond</t>
  </si>
  <si>
    <t>Totaal</t>
  </si>
  <si>
    <t>Datum</t>
  </si>
  <si>
    <t>Naam bevoegd bestuurder</t>
  </si>
  <si>
    <t>Akkoord bevoegd bestuurder</t>
  </si>
  <si>
    <t>opsluitbanden (6x15x100cm) grijs (72 stuks per pallet)</t>
  </si>
  <si>
    <t>t.b.s. kruiwagen (6 kalenderdagen)</t>
  </si>
  <si>
    <t>Beschrijving in PvA van opdrachtnemer hoeveel m2 tegels in container past. Opdrachtnemer bepaalt welke straat een container krijgt (kijkend naar hoeveelheid m2).</t>
  </si>
  <si>
    <t xml:space="preserve">stortkosten puin </t>
  </si>
  <si>
    <t>per /ton</t>
  </si>
  <si>
    <t>per/pallet</t>
  </si>
  <si>
    <t>per/dag</t>
  </si>
  <si>
    <t>per/6 dagen</t>
  </si>
  <si>
    <t>t.b.s. kruiwagen (per dag)</t>
  </si>
  <si>
    <t>Losse bigbag</t>
  </si>
  <si>
    <t>Pallet bigbag (315 stuks)</t>
  </si>
  <si>
    <t>Bio tuinaarde (losse bigbag / 1 m3)</t>
  </si>
  <si>
    <t>Bio tuinaarde (40 liter / 70 zakken per pallet)</t>
  </si>
  <si>
    <t>per/bigbag</t>
  </si>
  <si>
    <t>opsluitbanden (6x15x100cm) grijs (losse opsluitband)</t>
  </si>
  <si>
    <t>per/opsluitband</t>
  </si>
  <si>
    <t>per /uur</t>
  </si>
  <si>
    <t>per /m3</t>
  </si>
  <si>
    <t>per /bigbag</t>
  </si>
  <si>
    <t>totaal kosten per editie</t>
  </si>
  <si>
    <t>totaal kosten per jaar</t>
  </si>
  <si>
    <t>t.b.s. betonknipper - 430 mm (per dag)</t>
  </si>
  <si>
    <t>t.bs. betonknipper - 430 mm (6 kalenderdagen)</t>
  </si>
  <si>
    <t>t.b.s. bus + werknemers tbv transport materiaal en materieel</t>
  </si>
  <si>
    <t>Bio tuinaarde (meer dan 10 bigbags)</t>
  </si>
  <si>
    <t>t.b.s. Container (per dag)</t>
  </si>
  <si>
    <t>t.b.s. werknemers + vrachtwagen 8x4 met laad- en losrichting</t>
  </si>
  <si>
    <t>levering materiaal/materieel/arbeid t.b.v. geveltuinenburendag + (bakfietsactie)</t>
  </si>
  <si>
    <t>t.bs. Container (4 kalenderdagen)</t>
  </si>
  <si>
    <t>per/ container</t>
  </si>
  <si>
    <t>t.b.s. schep (per dag)</t>
  </si>
  <si>
    <t>t.b.s. schep (6 kalenderdagen)</t>
  </si>
  <si>
    <t>t.b.s. werknemers tbv voorbereidende werkzaamheden transport materiaal en materieel incl. scheiden bigbags</t>
  </si>
  <si>
    <t>levering materiaal/materieel/arbeid t.b.v. tegeltaxi</t>
  </si>
  <si>
    <t>t.b.s. Container (4 kalenderdagen)</t>
  </si>
  <si>
    <t>stortkosten vuil</t>
  </si>
  <si>
    <t xml:space="preserve">t.b.s. bus + werknemers </t>
  </si>
  <si>
    <t>per /dag</t>
  </si>
  <si>
    <t>totaal kosten ophaalronde</t>
  </si>
  <si>
    <t>per /pallet</t>
  </si>
  <si>
    <t>t.b.s. wiellader tbv scheiden materiaal in puin</t>
  </si>
  <si>
    <t>Totaalblad</t>
  </si>
  <si>
    <t>groene cellen invullen</t>
  </si>
  <si>
    <t xml:space="preserve">Inschrijfsom </t>
  </si>
  <si>
    <t>Groene cellen invullen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</si>
</sst>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3" xfId="0" applyBorder="1"/>
    <xf numFmtId="0" fontId="0" fillId="0" borderId="4" xfId="0" applyBorder="1"/>
    <xf numFmtId="0" fontId="2" fillId="0" borderId="3" xfId="0" applyFont="1" applyBorder="1" applyAlignment="1">
      <alignment vertical="center"/>
    </xf>
    <xf numFmtId="0" fontId="0" fillId="0" borderId="5" xfId="0" applyBorder="1"/>
    <xf numFmtId="0" fontId="0" fillId="0" borderId="0" xfId="0" applyBorder="1"/>
    <xf numFmtId="0" fontId="1" fillId="0" borderId="0" xfId="0" applyFont="1" applyBorder="1"/>
    <xf numFmtId="0" fontId="1" fillId="0" borderId="12" xfId="0" applyFont="1" applyBorder="1"/>
    <xf numFmtId="0" fontId="0" fillId="0" borderId="12" xfId="0" applyBorder="1"/>
    <xf numFmtId="0" fontId="0" fillId="0" borderId="1" xfId="0" applyBorder="1" applyAlignment="1" applyProtection="1">
      <protection locked="0"/>
    </xf>
    <xf numFmtId="0" fontId="1" fillId="0" borderId="1" xfId="0" applyFont="1" applyBorder="1"/>
    <xf numFmtId="164" fontId="1" fillId="0" borderId="12" xfId="0" applyNumberFormat="1" applyFont="1" applyBorder="1"/>
    <xf numFmtId="164" fontId="0" fillId="0" borderId="1" xfId="0" applyNumberFormat="1" applyBorder="1"/>
    <xf numFmtId="164" fontId="0" fillId="0" borderId="0" xfId="0" applyNumberFormat="1" applyBorder="1"/>
    <xf numFmtId="164" fontId="1" fillId="2" borderId="0" xfId="0" applyNumberFormat="1" applyFont="1" applyFill="1"/>
    <xf numFmtId="164" fontId="0" fillId="0" borderId="1" xfId="0" applyNumberFormat="1" applyFill="1" applyBorder="1"/>
    <xf numFmtId="164" fontId="1" fillId="2" borderId="7" xfId="0" applyNumberFormat="1" applyFont="1" applyFill="1" applyBorder="1"/>
    <xf numFmtId="164" fontId="0" fillId="3" borderId="1" xfId="0" applyNumberFormat="1" applyFill="1" applyBorder="1" applyProtection="1"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1</xdr:col>
      <xdr:colOff>544195</xdr:colOff>
      <xdr:row>0</xdr:row>
      <xdr:rowOff>639445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52DE321-168E-477B-923A-A23B07F28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85725"/>
          <a:ext cx="1087120" cy="553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1087120</xdr:colOff>
      <xdr:row>0</xdr:row>
      <xdr:rowOff>553720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4CBF211-842A-C9B4-46F8-AA878C1B4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7120" cy="5537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0</xdr:col>
      <xdr:colOff>1087120</xdr:colOff>
      <xdr:row>0</xdr:row>
      <xdr:rowOff>677545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9B8138B-D9B9-4F83-BB52-F422FF060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5"/>
          <a:ext cx="1083945" cy="550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7D3E-8457-4202-A341-6CB97B9126BB}">
  <dimension ref="B1:E17"/>
  <sheetViews>
    <sheetView tabSelected="1" workbookViewId="0">
      <selection activeCell="E25" sqref="E25"/>
    </sheetView>
  </sheetViews>
  <sheetFormatPr defaultRowHeight="14.75" x14ac:dyDescent="0.75"/>
  <cols>
    <col min="2" max="2" width="30.54296875" customWidth="1"/>
    <col min="5" max="5" width="20.453125" customWidth="1"/>
  </cols>
  <sheetData>
    <row r="1" spans="2:5" ht="52.25" customHeight="1" x14ac:dyDescent="0.75"/>
    <row r="3" spans="2:5" x14ac:dyDescent="0.75">
      <c r="B3" t="s">
        <v>0</v>
      </c>
    </row>
    <row r="4" spans="2:5" x14ac:dyDescent="0.75">
      <c r="B4" t="s">
        <v>1</v>
      </c>
    </row>
    <row r="5" spans="2:5" x14ac:dyDescent="0.75">
      <c r="B5" t="s">
        <v>2</v>
      </c>
    </row>
    <row r="6" spans="2:5" x14ac:dyDescent="0.75">
      <c r="B6" t="s">
        <v>57</v>
      </c>
    </row>
    <row r="10" spans="2:5" x14ac:dyDescent="0.75">
      <c r="B10" s="2" t="s">
        <v>59</v>
      </c>
      <c r="C10" s="2"/>
      <c r="D10" s="2"/>
      <c r="E10" s="32">
        <f>Geveltuinenburendag!E36+Tegeltaxi!E21</f>
        <v>0</v>
      </c>
    </row>
    <row r="15" spans="2:5" ht="37.25" customHeight="1" x14ac:dyDescent="0.75">
      <c r="B15" s="1" t="s">
        <v>13</v>
      </c>
      <c r="C15" s="22"/>
      <c r="D15" s="22"/>
      <c r="E15" s="22"/>
    </row>
    <row r="16" spans="2:5" ht="39.5" customHeight="1" x14ac:dyDescent="0.75">
      <c r="B16" s="1" t="s">
        <v>14</v>
      </c>
      <c r="C16" s="22"/>
      <c r="D16" s="22"/>
      <c r="E16" s="22"/>
    </row>
    <row r="17" spans="2:5" ht="54.5" customHeight="1" x14ac:dyDescent="0.75">
      <c r="B17" s="1" t="s">
        <v>15</v>
      </c>
      <c r="C17" s="22"/>
      <c r="D17" s="22"/>
      <c r="E17" s="22"/>
    </row>
  </sheetData>
  <mergeCells count="3">
    <mergeCell ref="C15:E15"/>
    <mergeCell ref="C16:E16"/>
    <mergeCell ref="C17:E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0DDB-155A-4E71-888C-CD74019A8506}">
  <dimension ref="A1:J40"/>
  <sheetViews>
    <sheetView topLeftCell="A28" zoomScaleNormal="100" workbookViewId="0">
      <selection activeCell="G21" sqref="G21"/>
    </sheetView>
  </sheetViews>
  <sheetFormatPr defaultRowHeight="14.75" x14ac:dyDescent="0.75"/>
  <cols>
    <col min="1" max="1" width="141.86328125" bestFit="1" customWidth="1"/>
    <col min="4" max="4" width="16.86328125" customWidth="1"/>
    <col min="5" max="5" width="21.54296875" bestFit="1" customWidth="1"/>
    <col min="6" max="6" width="15.1328125" bestFit="1" customWidth="1"/>
    <col min="7" max="7" width="22.1328125" bestFit="1" customWidth="1"/>
    <col min="10" max="10" width="53.7265625" bestFit="1" customWidth="1"/>
    <col min="11" max="11" width="17.86328125" bestFit="1" customWidth="1"/>
    <col min="12" max="13" width="18.86328125" bestFit="1" customWidth="1"/>
    <col min="14" max="14" width="38.40625" bestFit="1" customWidth="1"/>
    <col min="15" max="15" width="25" bestFit="1" customWidth="1"/>
    <col min="16" max="16" width="49.54296875" bestFit="1" customWidth="1"/>
    <col min="17" max="17" width="20.26953125" bestFit="1" customWidth="1"/>
  </cols>
  <sheetData>
    <row r="1" spans="1:10" ht="60" customHeight="1" x14ac:dyDescent="0.75"/>
    <row r="2" spans="1:10" ht="14.25" customHeight="1" x14ac:dyDescent="0.75">
      <c r="A2" t="s">
        <v>0</v>
      </c>
    </row>
    <row r="3" spans="1:10" ht="14.25" customHeight="1" x14ac:dyDescent="0.75">
      <c r="A3" t="s">
        <v>1</v>
      </c>
    </row>
    <row r="4" spans="1:10" ht="14.25" customHeight="1" x14ac:dyDescent="0.75">
      <c r="A4" t="s">
        <v>2</v>
      </c>
    </row>
    <row r="5" spans="1:10" ht="14.25" customHeight="1" x14ac:dyDescent="0.75">
      <c r="A5" t="s">
        <v>60</v>
      </c>
    </row>
    <row r="6" spans="1:10" x14ac:dyDescent="0.75">
      <c r="A6" s="3" t="s">
        <v>3</v>
      </c>
      <c r="B6" s="3" t="s">
        <v>5</v>
      </c>
      <c r="C6" s="3"/>
      <c r="D6" s="3" t="s">
        <v>6</v>
      </c>
      <c r="E6" s="3" t="s">
        <v>36</v>
      </c>
      <c r="F6" s="4"/>
    </row>
    <row r="7" spans="1:10" x14ac:dyDescent="0.75">
      <c r="A7" t="s">
        <v>4</v>
      </c>
      <c r="J7" s="2"/>
    </row>
    <row r="8" spans="1:10" ht="15.5" thickBot="1" x14ac:dyDescent="0.9">
      <c r="A8" t="s">
        <v>8</v>
      </c>
      <c r="B8" s="1">
        <v>1</v>
      </c>
      <c r="C8" s="1"/>
      <c r="D8" s="30"/>
      <c r="E8" s="25">
        <f>D8*B8</f>
        <v>0</v>
      </c>
      <c r="F8" s="1"/>
      <c r="J8" s="2"/>
    </row>
    <row r="9" spans="1:10" x14ac:dyDescent="0.75">
      <c r="A9" s="11"/>
      <c r="B9" s="18"/>
      <c r="C9" s="18"/>
      <c r="D9" s="26"/>
      <c r="E9" s="26"/>
      <c r="F9" s="15"/>
    </row>
    <row r="10" spans="1:10" x14ac:dyDescent="0.75">
      <c r="A10" s="12" t="s">
        <v>43</v>
      </c>
      <c r="B10" s="3" t="s">
        <v>5</v>
      </c>
      <c r="C10" s="3"/>
      <c r="D10" s="27" t="s">
        <v>6</v>
      </c>
      <c r="E10" s="27" t="s">
        <v>35</v>
      </c>
      <c r="F10" s="13"/>
    </row>
    <row r="11" spans="1:10" x14ac:dyDescent="0.75">
      <c r="A11" s="14" t="s">
        <v>30</v>
      </c>
      <c r="B11" s="1">
        <v>400</v>
      </c>
      <c r="C11" s="1"/>
      <c r="D11" s="30"/>
      <c r="E11" s="25">
        <f>D11*B11</f>
        <v>0</v>
      </c>
      <c r="F11" s="1" t="s">
        <v>31</v>
      </c>
    </row>
    <row r="12" spans="1:10" x14ac:dyDescent="0.75">
      <c r="A12" s="14" t="s">
        <v>16</v>
      </c>
      <c r="B12" s="1">
        <v>6</v>
      </c>
      <c r="C12" s="1"/>
      <c r="D12" s="30"/>
      <c r="E12" s="25">
        <f t="shared" ref="E12:E32" si="0">D12*B12</f>
        <v>0</v>
      </c>
      <c r="F12" s="1" t="s">
        <v>21</v>
      </c>
    </row>
    <row r="13" spans="1:10" x14ac:dyDescent="0.75">
      <c r="A13" s="14" t="s">
        <v>37</v>
      </c>
      <c r="B13" s="1">
        <v>45</v>
      </c>
      <c r="C13" s="1"/>
      <c r="D13" s="30"/>
      <c r="E13" s="25">
        <f t="shared" si="0"/>
        <v>0</v>
      </c>
      <c r="F13" s="1" t="s">
        <v>22</v>
      </c>
    </row>
    <row r="14" spans="1:10" x14ac:dyDescent="0.75">
      <c r="A14" s="14" t="s">
        <v>38</v>
      </c>
      <c r="B14" s="1">
        <v>45</v>
      </c>
      <c r="C14" s="1"/>
      <c r="D14" s="30"/>
      <c r="E14" s="25">
        <f t="shared" si="0"/>
        <v>0</v>
      </c>
      <c r="F14" s="1" t="s">
        <v>23</v>
      </c>
    </row>
    <row r="15" spans="1:10" x14ac:dyDescent="0.75">
      <c r="A15" s="14" t="s">
        <v>24</v>
      </c>
      <c r="B15" s="1">
        <v>45</v>
      </c>
      <c r="C15" s="1"/>
      <c r="D15" s="30"/>
      <c r="E15" s="25">
        <f t="shared" si="0"/>
        <v>0</v>
      </c>
      <c r="F15" s="1" t="s">
        <v>22</v>
      </c>
    </row>
    <row r="16" spans="1:10" x14ac:dyDescent="0.75">
      <c r="A16" s="14" t="s">
        <v>17</v>
      </c>
      <c r="B16" s="1">
        <v>45</v>
      </c>
      <c r="C16" s="1"/>
      <c r="D16" s="30"/>
      <c r="E16" s="25">
        <f t="shared" si="0"/>
        <v>0</v>
      </c>
      <c r="F16" s="1" t="s">
        <v>23</v>
      </c>
    </row>
    <row r="17" spans="1:6" x14ac:dyDescent="0.75">
      <c r="A17" s="14" t="s">
        <v>46</v>
      </c>
      <c r="B17" s="1">
        <v>45</v>
      </c>
      <c r="C17" s="1"/>
      <c r="D17" s="30"/>
      <c r="E17" s="25">
        <f t="shared" si="0"/>
        <v>0</v>
      </c>
      <c r="F17" s="1" t="s">
        <v>22</v>
      </c>
    </row>
    <row r="18" spans="1:6" x14ac:dyDescent="0.75">
      <c r="A18" s="14" t="s">
        <v>47</v>
      </c>
      <c r="B18" s="1">
        <v>45</v>
      </c>
      <c r="C18" s="1"/>
      <c r="D18" s="30"/>
      <c r="E18" s="25">
        <f t="shared" si="0"/>
        <v>0</v>
      </c>
      <c r="F18" s="1" t="s">
        <v>23</v>
      </c>
    </row>
    <row r="19" spans="1:6" x14ac:dyDescent="0.75">
      <c r="A19" s="14" t="s">
        <v>25</v>
      </c>
      <c r="B19" s="1">
        <v>160</v>
      </c>
      <c r="C19" s="1"/>
      <c r="D19" s="30"/>
      <c r="E19" s="25">
        <f t="shared" si="0"/>
        <v>0</v>
      </c>
      <c r="F19" s="1" t="s">
        <v>34</v>
      </c>
    </row>
    <row r="20" spans="1:6" x14ac:dyDescent="0.75">
      <c r="A20" s="14" t="s">
        <v>26</v>
      </c>
      <c r="B20" s="1">
        <v>1</v>
      </c>
      <c r="C20" s="1"/>
      <c r="D20" s="30"/>
      <c r="E20" s="25">
        <f t="shared" si="0"/>
        <v>0</v>
      </c>
      <c r="F20" s="1" t="s">
        <v>55</v>
      </c>
    </row>
    <row r="21" spans="1:6" x14ac:dyDescent="0.75">
      <c r="A21" s="14" t="s">
        <v>41</v>
      </c>
      <c r="B21" s="1">
        <v>10</v>
      </c>
      <c r="C21" s="1"/>
      <c r="D21" s="30"/>
      <c r="E21" s="25">
        <f t="shared" si="0"/>
        <v>0</v>
      </c>
      <c r="F21" s="1" t="s">
        <v>45</v>
      </c>
    </row>
    <row r="22" spans="1:6" x14ac:dyDescent="0.75">
      <c r="A22" s="14" t="s">
        <v>44</v>
      </c>
      <c r="B22" s="1">
        <v>10</v>
      </c>
      <c r="C22" s="1"/>
      <c r="D22" s="30"/>
      <c r="E22" s="25">
        <f t="shared" si="0"/>
        <v>0</v>
      </c>
      <c r="F22" s="1" t="s">
        <v>45</v>
      </c>
    </row>
    <row r="23" spans="1:6" x14ac:dyDescent="0.75">
      <c r="A23" s="16" t="s">
        <v>18</v>
      </c>
      <c r="B23" s="1"/>
      <c r="C23" s="1"/>
      <c r="D23" s="30"/>
      <c r="E23" s="25"/>
      <c r="F23" s="1"/>
    </row>
    <row r="24" spans="1:6" x14ac:dyDescent="0.75">
      <c r="A24" s="14" t="s">
        <v>27</v>
      </c>
      <c r="B24" s="1">
        <v>110</v>
      </c>
      <c r="C24" s="1"/>
      <c r="D24" s="30"/>
      <c r="E24" s="25">
        <f t="shared" si="0"/>
        <v>0</v>
      </c>
      <c r="F24" s="1" t="s">
        <v>29</v>
      </c>
    </row>
    <row r="25" spans="1:6" x14ac:dyDescent="0.75">
      <c r="A25" s="14" t="s">
        <v>40</v>
      </c>
      <c r="B25" s="1">
        <v>110</v>
      </c>
      <c r="C25" s="1"/>
      <c r="D25" s="30"/>
      <c r="E25" s="25">
        <f t="shared" si="0"/>
        <v>0</v>
      </c>
      <c r="F25" s="1" t="s">
        <v>29</v>
      </c>
    </row>
    <row r="26" spans="1:6" x14ac:dyDescent="0.75">
      <c r="A26" s="14" t="s">
        <v>28</v>
      </c>
      <c r="B26" s="1">
        <v>5</v>
      </c>
      <c r="C26" s="1"/>
      <c r="D26" s="30"/>
      <c r="E26" s="25">
        <f t="shared" si="0"/>
        <v>0</v>
      </c>
      <c r="F26" s="1" t="s">
        <v>55</v>
      </c>
    </row>
    <row r="27" spans="1:6" x14ac:dyDescent="0.75">
      <c r="A27" s="14" t="s">
        <v>9</v>
      </c>
      <c r="B27" s="1">
        <v>70</v>
      </c>
      <c r="C27" s="1"/>
      <c r="D27" s="30"/>
      <c r="E27" s="25">
        <f t="shared" si="0"/>
        <v>0</v>
      </c>
      <c r="F27" s="1" t="s">
        <v>33</v>
      </c>
    </row>
    <row r="28" spans="1:6" x14ac:dyDescent="0.75">
      <c r="A28" s="14" t="s">
        <v>19</v>
      </c>
      <c r="B28" s="1">
        <v>30</v>
      </c>
      <c r="C28" s="1"/>
      <c r="D28" s="30"/>
      <c r="E28" s="25">
        <f t="shared" si="0"/>
        <v>0</v>
      </c>
      <c r="F28" s="1" t="s">
        <v>20</v>
      </c>
    </row>
    <row r="29" spans="1:6" x14ac:dyDescent="0.75">
      <c r="A29" s="14" t="s">
        <v>10</v>
      </c>
      <c r="B29" s="1">
        <v>2</v>
      </c>
      <c r="C29" s="1"/>
      <c r="D29" s="30"/>
      <c r="E29" s="25">
        <f t="shared" si="0"/>
        <v>0</v>
      </c>
      <c r="F29" s="1" t="s">
        <v>20</v>
      </c>
    </row>
    <row r="30" spans="1:6" x14ac:dyDescent="0.75">
      <c r="A30" s="14" t="s">
        <v>48</v>
      </c>
      <c r="B30" s="1">
        <v>24</v>
      </c>
      <c r="C30" s="1"/>
      <c r="D30" s="30"/>
      <c r="E30" s="25">
        <f t="shared" si="0"/>
        <v>0</v>
      </c>
      <c r="F30" s="1" t="s">
        <v>32</v>
      </c>
    </row>
    <row r="31" spans="1:6" x14ac:dyDescent="0.75">
      <c r="A31" s="14" t="s">
        <v>39</v>
      </c>
      <c r="B31" s="1">
        <v>36</v>
      </c>
      <c r="C31" s="1"/>
      <c r="D31" s="30"/>
      <c r="E31" s="25">
        <f t="shared" si="0"/>
        <v>0</v>
      </c>
      <c r="F31" s="1" t="s">
        <v>32</v>
      </c>
    </row>
    <row r="32" spans="1:6" x14ac:dyDescent="0.75">
      <c r="A32" s="14" t="s">
        <v>11</v>
      </c>
      <c r="B32" s="1">
        <v>24</v>
      </c>
      <c r="C32" s="1"/>
      <c r="D32" s="30"/>
      <c r="E32" s="25">
        <f t="shared" si="0"/>
        <v>0</v>
      </c>
      <c r="F32" s="1" t="s">
        <v>32</v>
      </c>
    </row>
    <row r="33" spans="1:6" ht="15.5" thickBot="1" x14ac:dyDescent="0.9">
      <c r="A33" s="17" t="s">
        <v>42</v>
      </c>
      <c r="B33" s="23">
        <v>64</v>
      </c>
      <c r="C33" s="23"/>
      <c r="D33" s="31"/>
      <c r="E33" s="25">
        <f>D33*B33</f>
        <v>0</v>
      </c>
      <c r="F33" s="1" t="s">
        <v>32</v>
      </c>
    </row>
    <row r="34" spans="1:6" x14ac:dyDescent="0.75">
      <c r="A34" s="18"/>
      <c r="B34" s="19"/>
      <c r="C34" s="19"/>
      <c r="D34" s="19"/>
      <c r="E34" s="18"/>
      <c r="F34" s="18"/>
    </row>
    <row r="35" spans="1:6" ht="15.5" thickBot="1" x14ac:dyDescent="0.9">
      <c r="A35" s="18"/>
      <c r="B35" s="19"/>
      <c r="C35" s="19"/>
      <c r="D35" s="19"/>
      <c r="E35" s="18"/>
      <c r="F35" s="18"/>
    </row>
    <row r="36" spans="1:6" ht="33.5" customHeight="1" thickTop="1" thickBot="1" x14ac:dyDescent="0.9">
      <c r="A36" s="20" t="s">
        <v>12</v>
      </c>
      <c r="B36" s="21"/>
      <c r="C36" s="21"/>
      <c r="D36" s="21"/>
      <c r="E36" s="24">
        <f>SUM(E8:E33)</f>
        <v>0</v>
      </c>
      <c r="F36" s="21"/>
    </row>
    <row r="37" spans="1:6" ht="30" customHeight="1" thickTop="1" x14ac:dyDescent="0.75"/>
    <row r="38" spans="1:6" ht="30" customHeight="1" x14ac:dyDescent="0.75">
      <c r="A38" s="1" t="s">
        <v>13</v>
      </c>
      <c r="B38" s="22"/>
      <c r="C38" s="22"/>
      <c r="D38" s="22"/>
    </row>
    <row r="39" spans="1:6" ht="50.15" customHeight="1" x14ac:dyDescent="0.75">
      <c r="A39" s="1" t="s">
        <v>14</v>
      </c>
      <c r="B39" s="22"/>
      <c r="C39" s="22"/>
      <c r="D39" s="22"/>
    </row>
    <row r="40" spans="1:6" ht="79.25" customHeight="1" x14ac:dyDescent="0.75">
      <c r="A40" s="1" t="s">
        <v>15</v>
      </c>
      <c r="B40" s="22"/>
      <c r="C40" s="22"/>
      <c r="D40" s="22"/>
    </row>
  </sheetData>
  <sheetProtection algorithmName="SHA-512" hashValue="7+GMWX7UUPzM+34fMF8ro6qLAmX5dn+Ryxj517GH+YDuUvJxWiLf/Al6EOJvKbXL0okDhnL/LWHdfLsoWz1M8g==" saltValue="c+6Dnra8BJ+/deyLBYIE+g==" spinCount="100000" sheet="1" objects="1" scenarios="1"/>
  <mergeCells count="3">
    <mergeCell ref="B38:D38"/>
    <mergeCell ref="B39:D39"/>
    <mergeCell ref="B40:D4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8952-D904-4A08-8F47-3861EC154CB2}">
  <dimension ref="A1:F26"/>
  <sheetViews>
    <sheetView workbookViewId="0">
      <selection activeCell="G18" sqref="G18"/>
    </sheetView>
  </sheetViews>
  <sheetFormatPr defaultRowHeight="14.75" x14ac:dyDescent="0.75"/>
  <cols>
    <col min="1" max="1" width="104.26953125" bestFit="1" customWidth="1"/>
    <col min="2" max="2" width="22.54296875" customWidth="1"/>
    <col min="4" max="4" width="15.7265625" bestFit="1" customWidth="1"/>
    <col min="5" max="5" width="29" bestFit="1" customWidth="1"/>
    <col min="6" max="6" width="11.1328125" bestFit="1" customWidth="1"/>
    <col min="7" max="7" width="34.40625" bestFit="1" customWidth="1"/>
    <col min="8" max="8" width="36.1328125" bestFit="1" customWidth="1"/>
    <col min="9" max="9" width="35" bestFit="1" customWidth="1"/>
  </cols>
  <sheetData>
    <row r="1" spans="1:6" ht="64.5" customHeight="1" x14ac:dyDescent="0.75"/>
    <row r="2" spans="1:6" x14ac:dyDescent="0.75">
      <c r="A2" t="s">
        <v>0</v>
      </c>
    </row>
    <row r="3" spans="1:6" x14ac:dyDescent="0.75">
      <c r="A3" t="s">
        <v>1</v>
      </c>
    </row>
    <row r="4" spans="1:6" x14ac:dyDescent="0.75">
      <c r="A4" t="s">
        <v>2</v>
      </c>
    </row>
    <row r="5" spans="1:6" x14ac:dyDescent="0.75">
      <c r="A5" t="s">
        <v>58</v>
      </c>
    </row>
    <row r="6" spans="1:6" x14ac:dyDescent="0.75">
      <c r="A6" s="3" t="s">
        <v>3</v>
      </c>
      <c r="B6" s="3" t="s">
        <v>5</v>
      </c>
      <c r="C6" s="3"/>
      <c r="D6" s="3" t="s">
        <v>6</v>
      </c>
      <c r="E6" s="3" t="s">
        <v>36</v>
      </c>
      <c r="F6" s="4"/>
    </row>
    <row r="7" spans="1:6" x14ac:dyDescent="0.75">
      <c r="A7" t="s">
        <v>4</v>
      </c>
    </row>
    <row r="8" spans="1:6" x14ac:dyDescent="0.75">
      <c r="A8" t="s">
        <v>7</v>
      </c>
      <c r="B8" s="1">
        <v>1</v>
      </c>
      <c r="C8" s="1"/>
      <c r="D8" s="30"/>
      <c r="E8" s="28">
        <f>D8*B8</f>
        <v>0</v>
      </c>
      <c r="F8" s="1"/>
    </row>
    <row r="9" spans="1:6" x14ac:dyDescent="0.75">
      <c r="A9" s="5" t="s">
        <v>49</v>
      </c>
      <c r="B9" s="6" t="s">
        <v>5</v>
      </c>
      <c r="C9" s="6"/>
      <c r="D9" s="29" t="s">
        <v>6</v>
      </c>
      <c r="E9" s="29" t="s">
        <v>54</v>
      </c>
      <c r="F9" s="7"/>
    </row>
    <row r="10" spans="1:6" x14ac:dyDescent="0.75">
      <c r="A10" s="8" t="s">
        <v>25</v>
      </c>
      <c r="B10" s="1">
        <v>315</v>
      </c>
      <c r="C10" s="1"/>
      <c r="D10" s="30"/>
      <c r="E10" s="25">
        <f t="shared" ref="E10:E18" si="0">D10*B10</f>
        <v>0</v>
      </c>
      <c r="F10" s="1" t="s">
        <v>34</v>
      </c>
    </row>
    <row r="11" spans="1:6" x14ac:dyDescent="0.75">
      <c r="A11" s="8" t="s">
        <v>26</v>
      </c>
      <c r="B11" s="1">
        <v>1</v>
      </c>
      <c r="C11" s="1"/>
      <c r="D11" s="30"/>
      <c r="E11" s="25">
        <f t="shared" si="0"/>
        <v>0</v>
      </c>
      <c r="F11" s="1" t="s">
        <v>34</v>
      </c>
    </row>
    <row r="12" spans="1:6" x14ac:dyDescent="0.75">
      <c r="A12" s="8" t="s">
        <v>41</v>
      </c>
      <c r="B12" s="1">
        <v>3</v>
      </c>
      <c r="C12" s="1"/>
      <c r="D12" s="30"/>
      <c r="E12" s="25">
        <f t="shared" si="0"/>
        <v>0</v>
      </c>
      <c r="F12" s="1" t="s">
        <v>53</v>
      </c>
    </row>
    <row r="13" spans="1:6" x14ac:dyDescent="0.75">
      <c r="A13" s="8" t="s">
        <v>50</v>
      </c>
      <c r="B13" s="1">
        <v>3</v>
      </c>
      <c r="C13" s="1"/>
      <c r="D13" s="30"/>
      <c r="E13" s="25">
        <f t="shared" si="0"/>
        <v>0</v>
      </c>
      <c r="F13" s="1" t="s">
        <v>53</v>
      </c>
    </row>
    <row r="14" spans="1:6" x14ac:dyDescent="0.75">
      <c r="A14" s="8" t="s">
        <v>19</v>
      </c>
      <c r="B14" s="1">
        <v>25</v>
      </c>
      <c r="C14" s="1"/>
      <c r="D14" s="30"/>
      <c r="E14" s="25">
        <f t="shared" si="0"/>
        <v>0</v>
      </c>
      <c r="F14" s="1" t="s">
        <v>20</v>
      </c>
    </row>
    <row r="15" spans="1:6" x14ac:dyDescent="0.75">
      <c r="A15" s="8" t="s">
        <v>51</v>
      </c>
      <c r="B15" s="1">
        <v>1</v>
      </c>
      <c r="C15" s="1"/>
      <c r="D15" s="30"/>
      <c r="E15" s="25">
        <f t="shared" si="0"/>
        <v>0</v>
      </c>
      <c r="F15" s="1" t="s">
        <v>20</v>
      </c>
    </row>
    <row r="16" spans="1:6" x14ac:dyDescent="0.75">
      <c r="A16" s="8" t="s">
        <v>52</v>
      </c>
      <c r="B16" s="1">
        <v>1</v>
      </c>
      <c r="C16" s="1"/>
      <c r="D16" s="30"/>
      <c r="E16" s="25">
        <f t="shared" si="0"/>
        <v>0</v>
      </c>
      <c r="F16" s="1" t="s">
        <v>32</v>
      </c>
    </row>
    <row r="17" spans="1:6" x14ac:dyDescent="0.75">
      <c r="A17" s="8" t="s">
        <v>56</v>
      </c>
      <c r="B17" s="1">
        <v>3</v>
      </c>
      <c r="C17" s="1"/>
      <c r="D17" s="30"/>
      <c r="E17" s="25">
        <f t="shared" si="0"/>
        <v>0</v>
      </c>
      <c r="F17" s="1" t="s">
        <v>32</v>
      </c>
    </row>
    <row r="18" spans="1:6" x14ac:dyDescent="0.75">
      <c r="A18" s="9" t="s">
        <v>42</v>
      </c>
      <c r="B18" s="1">
        <v>12</v>
      </c>
      <c r="C18" s="1"/>
      <c r="D18" s="30"/>
      <c r="E18" s="25">
        <f t="shared" si="0"/>
        <v>0</v>
      </c>
      <c r="F18" s="1" t="s">
        <v>32</v>
      </c>
    </row>
    <row r="19" spans="1:6" x14ac:dyDescent="0.75">
      <c r="A19" s="18"/>
      <c r="B19" s="18"/>
      <c r="C19" s="18"/>
      <c r="D19" s="18"/>
      <c r="E19" s="26"/>
      <c r="F19" s="18"/>
    </row>
    <row r="20" spans="1:6" ht="15.5" thickBot="1" x14ac:dyDescent="0.9">
      <c r="A20" s="18"/>
      <c r="B20" s="18"/>
      <c r="C20" s="18"/>
      <c r="D20" s="18"/>
      <c r="E20" s="26"/>
      <c r="F20" s="18"/>
    </row>
    <row r="21" spans="1:6" ht="16.25" thickTop="1" thickBot="1" x14ac:dyDescent="0.9">
      <c r="A21" s="20" t="s">
        <v>12</v>
      </c>
      <c r="B21" s="21"/>
      <c r="C21" s="21"/>
      <c r="D21" s="21"/>
      <c r="E21" s="24">
        <f>SUM(E8:E18)</f>
        <v>0</v>
      </c>
      <c r="F21" s="21"/>
    </row>
    <row r="22" spans="1:6" ht="15.5" thickTop="1" x14ac:dyDescent="0.75"/>
    <row r="23" spans="1:6" x14ac:dyDescent="0.75">
      <c r="B23" s="18"/>
      <c r="C23" s="18"/>
      <c r="D23" s="18"/>
      <c r="E23" s="18"/>
      <c r="F23" s="18"/>
    </row>
    <row r="24" spans="1:6" ht="35" customHeight="1" x14ac:dyDescent="0.75">
      <c r="A24" s="10" t="s">
        <v>13</v>
      </c>
      <c r="B24" s="22"/>
      <c r="C24" s="22"/>
      <c r="D24" s="18"/>
      <c r="E24" s="18"/>
      <c r="F24" s="18"/>
    </row>
    <row r="25" spans="1:6" ht="34.25" customHeight="1" x14ac:dyDescent="0.75">
      <c r="A25" s="10" t="s">
        <v>14</v>
      </c>
      <c r="B25" s="22"/>
      <c r="C25" s="22"/>
      <c r="D25" s="18"/>
      <c r="E25" s="18"/>
      <c r="F25" s="18"/>
    </row>
    <row r="26" spans="1:6" ht="56.75" customHeight="1" x14ac:dyDescent="0.75">
      <c r="A26" s="10" t="s">
        <v>15</v>
      </c>
      <c r="B26" s="22"/>
      <c r="C26" s="22"/>
      <c r="D26" s="18"/>
      <c r="E26" s="18"/>
      <c r="F26" s="18"/>
    </row>
  </sheetData>
  <sheetProtection algorithmName="SHA-512" hashValue="xkNxZrNhI5I3EizqIUPe61wxlf3vS3Dbe5bphKovslKwfT+RH+NHgSmFi9AmW1sNA35mukaCoZ1jJXH8SylGjw==" saltValue="IF4p7NPuWcDIb1IYoAI1aQ==" spinCount="100000" sheet="1" objects="1" scenarios="1"/>
  <mergeCells count="3">
    <mergeCell ref="B24:C24"/>
    <mergeCell ref="B25:C25"/>
    <mergeCell ref="B26:C2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4" ma:contentTypeDescription="Een nieuw document maken." ma:contentTypeScope="" ma:versionID="99253631fc73c6ef871b8d1b3319a70c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e28156559b0a51c40e4857dfadf81de8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DE9A5-F955-4C0C-A3AA-3C5C2938EC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C277AA-7390-4810-BC9D-65574BD42A85}">
  <ds:schemaRefs>
    <ds:schemaRef ds:uri="http://purl.org/dc/elements/1.1/"/>
    <ds:schemaRef ds:uri="http://schemas.microsoft.com/office/infopath/2007/PartnerControls"/>
    <ds:schemaRef ds:uri="433175f9-c5c7-4446-bda4-232dc4103c3c"/>
    <ds:schemaRef ds:uri="http://www.w3.org/XML/1998/namespace"/>
    <ds:schemaRef ds:uri="74887d9c-c043-4b96-ae60-af274171b736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8F705E-9469-4576-8C5B-104D5354F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Totaalblad</vt:lpstr>
      <vt:lpstr>Geveltuinenburendag</vt:lpstr>
      <vt:lpstr>Tegeltaxi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Edith Weersink</dc:creator>
  <cp:keywords/>
  <dc:description/>
  <cp:lastModifiedBy>Edith Weersink</cp:lastModifiedBy>
  <cp:revision/>
  <dcterms:created xsi:type="dcterms:W3CDTF">2023-11-23T06:50:34Z</dcterms:created>
  <dcterms:modified xsi:type="dcterms:W3CDTF">2023-12-02T11:19:26Z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